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280" windowHeight="12540"/>
  </bookViews>
  <sheets>
    <sheet name="лист" sheetId="1" r:id="rId1"/>
  </sheets>
  <calcPr calcId="124519"/>
</workbook>
</file>

<file path=xl/calcChain.xml><?xml version="1.0" encoding="utf-8"?>
<calcChain xmlns="http://schemas.openxmlformats.org/spreadsheetml/2006/main">
  <c r="D39" i="1"/>
  <c r="C39"/>
  <c r="D20"/>
  <c r="C20"/>
  <c r="D18"/>
  <c r="C18"/>
  <c r="D38"/>
  <c r="C38"/>
  <c r="D30"/>
  <c r="C30"/>
  <c r="D27"/>
  <c r="C27"/>
  <c r="D26"/>
  <c r="C26"/>
  <c r="D25"/>
  <c r="C25"/>
  <c r="D24"/>
  <c r="C24"/>
  <c r="D22"/>
  <c r="C22"/>
  <c r="D17"/>
  <c r="C17"/>
  <c r="D16"/>
  <c r="C16"/>
  <c r="D13"/>
  <c r="C13"/>
  <c r="D11"/>
  <c r="C11"/>
  <c r="D37" l="1"/>
  <c r="D21"/>
  <c r="D15"/>
  <c r="C37"/>
  <c r="C21"/>
  <c r="C15"/>
  <c r="C42" l="1"/>
  <c r="D42"/>
</calcChain>
</file>

<file path=xl/sharedStrings.xml><?xml version="1.0" encoding="utf-8"?>
<sst xmlns="http://schemas.openxmlformats.org/spreadsheetml/2006/main" count="40" uniqueCount="40">
  <si>
    <t>Наименование районов</t>
  </si>
  <si>
    <t>ОГБУЗ "Алексеевская ЦРБ"</t>
  </si>
  <si>
    <t>ОГБУЗ "Белгородская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</si>
  <si>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</si>
  <si>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</si>
  <si>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</si>
  <si>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</si>
  <si>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</si>
  <si>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</si>
  <si>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</si>
  <si>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</si>
  <si>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</si>
  <si>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</si>
  <si>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</si>
  <si>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</si>
  <si>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</si>
  <si>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</si>
  <si>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"Чернянская ЦРБ им. П.В. Гапотченко"</t>
  </si>
  <si>
    <t>ОГБУЗ "Шебекинская ЦРБ"</t>
  </si>
  <si>
    <t>ОГБУЗ "Большетроицкая РБ"</t>
  </si>
  <si>
    <t>ОГБУЗ "Яковлевская ЦРБ"</t>
  </si>
  <si>
    <t>ОГБУЗ "Томаровская РБ им.И.С. Сальтевского"</t>
  </si>
  <si>
    <t>ОГБУЗ "Губкинская ЦРБ"</t>
  </si>
  <si>
    <t>ОГБУЗ "Старооскольская окружная больница Святителя Луки Крымского"</t>
  </si>
  <si>
    <t>ОГБУЗ "Городская поликлиника города Белгорода"</t>
  </si>
  <si>
    <t>ЧУЗ "РЖД-Медицина" г. Белгород</t>
  </si>
  <si>
    <t>ОГБУЗ "Губкинская городская детская больница"</t>
  </si>
  <si>
    <t>ОГБУЗ "Детская областная клиническая больница"</t>
  </si>
  <si>
    <t>ОГБУЗ "Старооскольская окружная детская больница"</t>
  </si>
  <si>
    <t>ООО "Поликлиника "Полимедика-Белгород"</t>
  </si>
  <si>
    <t>Количество исследований</t>
  </si>
  <si>
    <t>ОГБУЗ "Белгородский областной онкологический диспансер"</t>
  </si>
  <si>
    <t>Обьем и финансовое обеспечение  эндоскопических исследований на 2025 год</t>
  </si>
  <si>
    <t>За пределами Белгородской области</t>
  </si>
  <si>
    <t xml:space="preserve">ИТОГО </t>
  </si>
  <si>
    <t>Финансовое обеспечение, руб.</t>
  </si>
  <si>
    <t xml:space="preserve">ФГАОУ ВО НИУ "БелГУ" </t>
  </si>
  <si>
    <t>Приложение №4</t>
  </si>
  <si>
    <t>ОГБУЗ "Белгородская областная клиническая больница Святителя Иоасафа"</t>
  </si>
  <si>
    <t xml:space="preserve">   к протоколу №13 от  13 октября   2025 года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</si>
</sst>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/>
    <xf numFmtId="2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" fontId="1" fillId="0" borderId="1" xfId="0" applyNumberFormat="1" applyFont="1" applyFill="1" applyBorder="1"/>
    <xf numFmtId="4" fontId="1" fillId="0" borderId="1" xfId="0" applyNumberFormat="1" applyFont="1" applyFill="1" applyBorder="1"/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65"/>
  <sheetViews>
    <sheetView tabSelected="1" zoomScale="115" zoomScaleNormal="115" workbookViewId="0">
      <pane xSplit="2" ySplit="8" topLeftCell="C30" activePane="bottomRight" state="frozen"/>
      <selection pane="topRight" activeCell="B1" sqref="B1"/>
      <selection pane="bottomLeft" activeCell="A8" sqref="A8"/>
      <selection pane="bottomRight" activeCell="B25" sqref="B25"/>
    </sheetView>
  </sheetViews>
  <sheetFormatPr defaultRowHeight="12"/>
  <cols>
    <col min="1" max="1" width="6.42578125" style="6" customWidth="1"/>
    <col min="2" max="2" width="55.5703125" style="6" customWidth="1"/>
    <col min="3" max="3" width="19" style="6" customWidth="1"/>
    <col min="4" max="4" width="20.28515625" style="6" customWidth="1"/>
    <col min="5" max="5" width="10.7109375" style="6" customWidth="1"/>
    <col min="6" max="6" width="14" style="6" customWidth="1"/>
    <col min="7" max="7" width="4.85546875" style="6" customWidth="1"/>
    <col min="8" max="16384" width="9.140625" style="6"/>
  </cols>
  <sheetData>
    <row r="1" spans="2:7">
      <c r="D1" s="19" t="s">
        <v>37</v>
      </c>
    </row>
    <row r="2" spans="2:7" ht="12.75" customHeight="1">
      <c r="C2" s="23" t="s">
        <v>39</v>
      </c>
      <c r="D2" s="23"/>
    </row>
    <row r="4" spans="2:7" ht="14.25">
      <c r="B4" s="20" t="s">
        <v>32</v>
      </c>
      <c r="C4" s="20"/>
      <c r="D4" s="20"/>
    </row>
    <row r="6" spans="2:7" ht="17.25" customHeight="1">
      <c r="B6" s="21" t="s">
        <v>0</v>
      </c>
      <c r="C6" s="22" t="s">
        <v>30</v>
      </c>
      <c r="D6" s="22" t="s">
        <v>35</v>
      </c>
    </row>
    <row r="7" spans="2:7" ht="19.5" customHeight="1">
      <c r="B7" s="21"/>
      <c r="C7" s="22"/>
      <c r="D7" s="22"/>
    </row>
    <row r="8" spans="2:7" ht="20.25" customHeight="1">
      <c r="B8" s="21"/>
      <c r="C8" s="22"/>
      <c r="D8" s="22"/>
    </row>
    <row r="9" spans="2:7">
      <c r="B9" s="1" t="s">
        <v>1</v>
      </c>
      <c r="C9" s="15">
        <v>2048</v>
      </c>
      <c r="D9" s="16">
        <v>2607718.3999999999</v>
      </c>
      <c r="G9" s="7"/>
    </row>
    <row r="10" spans="2:7" ht="12.75" customHeight="1">
      <c r="B10" s="2" t="s">
        <v>2</v>
      </c>
      <c r="C10" s="15">
        <v>5151</v>
      </c>
      <c r="D10" s="16">
        <v>6558768.2999999998</v>
      </c>
      <c r="G10" s="7"/>
    </row>
    <row r="11" spans="2:7">
      <c r="B11" s="2" t="s">
        <v>3</v>
      </c>
      <c r="C11" s="15">
        <f>775+40</f>
        <v>815</v>
      </c>
      <c r="D11" s="16">
        <f>986807.5+50932</f>
        <v>1037739.5</v>
      </c>
      <c r="G11" s="7"/>
    </row>
    <row r="12" spans="2:7">
      <c r="B12" s="2" t="s">
        <v>4</v>
      </c>
      <c r="C12" s="15">
        <v>1600</v>
      </c>
      <c r="D12" s="16">
        <v>2037280</v>
      </c>
      <c r="G12" s="7"/>
    </row>
    <row r="13" spans="2:7">
      <c r="B13" s="2" t="s">
        <v>5</v>
      </c>
      <c r="C13" s="15">
        <f>480-114-68</f>
        <v>298</v>
      </c>
      <c r="D13" s="16">
        <f>611184-145156.2-86584.4</f>
        <v>379443.4</v>
      </c>
      <c r="G13" s="7"/>
    </row>
    <row r="14" spans="2:7">
      <c r="B14" s="2" t="s">
        <v>6</v>
      </c>
      <c r="C14" s="15">
        <v>850</v>
      </c>
      <c r="D14" s="16">
        <v>1082305</v>
      </c>
      <c r="G14" s="7"/>
    </row>
    <row r="15" spans="2:7">
      <c r="B15" s="2" t="s">
        <v>7</v>
      </c>
      <c r="C15" s="15">
        <f>780+17</f>
        <v>797</v>
      </c>
      <c r="D15" s="16">
        <f>993174+21646.1</f>
        <v>1014820.1</v>
      </c>
      <c r="G15" s="7"/>
    </row>
    <row r="16" spans="2:7">
      <c r="B16" s="2" t="s">
        <v>8</v>
      </c>
      <c r="C16" s="15">
        <f>600-17+25</f>
        <v>608</v>
      </c>
      <c r="D16" s="16">
        <f>763980-21646.1+31832.5</f>
        <v>774166.4</v>
      </c>
      <c r="G16" s="7"/>
    </row>
    <row r="17" spans="2:7">
      <c r="B17" s="2" t="s">
        <v>9</v>
      </c>
      <c r="C17" s="15">
        <f>870+22</f>
        <v>892</v>
      </c>
      <c r="D17" s="16">
        <f>1107771+28012.6</f>
        <v>1135783.6000000001</v>
      </c>
      <c r="G17" s="7"/>
    </row>
    <row r="18" spans="2:7">
      <c r="B18" s="2" t="s">
        <v>10</v>
      </c>
      <c r="C18" s="15">
        <f>366-54</f>
        <v>312</v>
      </c>
      <c r="D18" s="16">
        <f>466027.8-68758.2</f>
        <v>397269.6</v>
      </c>
      <c r="G18" s="7"/>
    </row>
    <row r="19" spans="2:7">
      <c r="B19" s="2" t="s">
        <v>11</v>
      </c>
      <c r="C19" s="15">
        <v>1127</v>
      </c>
      <c r="D19" s="16">
        <v>1435009.0999999999</v>
      </c>
      <c r="G19" s="7"/>
    </row>
    <row r="20" spans="2:7">
      <c r="B20" s="2" t="s">
        <v>12</v>
      </c>
      <c r="C20" s="15">
        <f>433-164</f>
        <v>269</v>
      </c>
      <c r="D20" s="16">
        <f>551338.9-208821.2</f>
        <v>342517.7</v>
      </c>
      <c r="G20" s="7"/>
    </row>
    <row r="21" spans="2:7">
      <c r="B21" s="2" t="s">
        <v>13</v>
      </c>
      <c r="C21" s="15">
        <f>1100+114</f>
        <v>1214</v>
      </c>
      <c r="D21" s="16">
        <f>1400630+145156.2</f>
        <v>1545786.2</v>
      </c>
      <c r="G21" s="7"/>
    </row>
    <row r="22" spans="2:7">
      <c r="B22" s="2" t="s">
        <v>14</v>
      </c>
      <c r="C22" s="15">
        <f>540+33</f>
        <v>573</v>
      </c>
      <c r="D22" s="16">
        <f>687582+42018.9</f>
        <v>729600.9</v>
      </c>
      <c r="G22" s="7"/>
    </row>
    <row r="23" spans="2:7">
      <c r="B23" s="2" t="s">
        <v>15</v>
      </c>
      <c r="C23" s="15">
        <v>930</v>
      </c>
      <c r="D23" s="16">
        <v>1184169</v>
      </c>
      <c r="G23" s="7"/>
    </row>
    <row r="24" spans="2:7">
      <c r="B24" s="2" t="s">
        <v>16</v>
      </c>
      <c r="C24" s="15">
        <f>500-118-106</f>
        <v>276</v>
      </c>
      <c r="D24" s="16">
        <f>636650-150249.4-134969.8</f>
        <v>351430.8</v>
      </c>
      <c r="G24" s="7"/>
    </row>
    <row r="25" spans="2:7">
      <c r="B25" s="2" t="s">
        <v>17</v>
      </c>
      <c r="C25" s="15">
        <f>1010+26</f>
        <v>1036</v>
      </c>
      <c r="D25" s="16">
        <f>1286033+33105.8</f>
        <v>1319138.8</v>
      </c>
      <c r="G25" s="7"/>
    </row>
    <row r="26" spans="2:7">
      <c r="B26" s="2" t="s">
        <v>18</v>
      </c>
      <c r="C26" s="15">
        <f>1600+118+131</f>
        <v>1849</v>
      </c>
      <c r="D26" s="16">
        <f>2037280+150249.4+166802.3</f>
        <v>2354331.6999999997</v>
      </c>
      <c r="G26" s="7"/>
    </row>
    <row r="27" spans="2:7">
      <c r="B27" s="2" t="s">
        <v>19</v>
      </c>
      <c r="C27" s="15">
        <f>90+17</f>
        <v>107</v>
      </c>
      <c r="D27" s="16">
        <f>114597+21646.1</f>
        <v>136243.1</v>
      </c>
      <c r="G27" s="7"/>
    </row>
    <row r="28" spans="2:7" ht="13.5" customHeight="1">
      <c r="B28" s="2" t="s">
        <v>20</v>
      </c>
      <c r="C28" s="15">
        <v>2188</v>
      </c>
      <c r="D28" s="16">
        <v>2785980.4</v>
      </c>
      <c r="G28" s="7"/>
    </row>
    <row r="29" spans="2:7" ht="13.5" customHeight="1">
      <c r="B29" s="3" t="s">
        <v>21</v>
      </c>
      <c r="C29" s="15">
        <v>514</v>
      </c>
      <c r="D29" s="16">
        <v>654476.19999999995</v>
      </c>
      <c r="G29" s="7"/>
    </row>
    <row r="30" spans="2:7" ht="15" customHeight="1">
      <c r="B30" s="2" t="s">
        <v>22</v>
      </c>
      <c r="C30" s="15">
        <f>3461+238</f>
        <v>3699</v>
      </c>
      <c r="D30" s="16">
        <f>4406891.3+303045.4</f>
        <v>4709936.7</v>
      </c>
      <c r="G30" s="7"/>
    </row>
    <row r="31" spans="2:7" ht="24" customHeight="1">
      <c r="B31" s="3" t="s">
        <v>23</v>
      </c>
      <c r="C31" s="15">
        <v>7606</v>
      </c>
      <c r="D31" s="16">
        <v>9684719.7999999989</v>
      </c>
      <c r="G31" s="7"/>
    </row>
    <row r="32" spans="2:7" ht="16.5" customHeight="1">
      <c r="B32" s="3" t="s">
        <v>24</v>
      </c>
      <c r="C32" s="15">
        <v>8238</v>
      </c>
      <c r="D32" s="16">
        <v>10489445.4</v>
      </c>
      <c r="G32" s="7"/>
    </row>
    <row r="33" spans="2:7" ht="15" customHeight="1">
      <c r="B33" s="2" t="s">
        <v>25</v>
      </c>
      <c r="C33" s="15">
        <v>450</v>
      </c>
      <c r="D33" s="16">
        <v>572985</v>
      </c>
      <c r="G33" s="7"/>
    </row>
    <row r="34" spans="2:7" ht="15" customHeight="1">
      <c r="B34" s="2" t="s">
        <v>36</v>
      </c>
      <c r="C34" s="15">
        <v>100</v>
      </c>
      <c r="D34" s="16">
        <v>127330</v>
      </c>
      <c r="G34" s="7"/>
    </row>
    <row r="35" spans="2:7" ht="15.75" customHeight="1">
      <c r="B35" s="3" t="s">
        <v>26</v>
      </c>
      <c r="C35" s="15">
        <v>50</v>
      </c>
      <c r="D35" s="16">
        <v>63665</v>
      </c>
      <c r="G35" s="7"/>
    </row>
    <row r="36" spans="2:7" ht="16.5" customHeight="1">
      <c r="B36" s="3" t="s">
        <v>27</v>
      </c>
      <c r="C36" s="15">
        <v>780</v>
      </c>
      <c r="D36" s="16">
        <v>993174</v>
      </c>
      <c r="G36" s="7"/>
    </row>
    <row r="37" spans="2:7" ht="28.5" customHeight="1">
      <c r="B37" s="3" t="s">
        <v>38</v>
      </c>
      <c r="C37" s="15">
        <f>3100-82-172</f>
        <v>2846</v>
      </c>
      <c r="D37" s="16">
        <f>3947230-104410.6-219007.6</f>
        <v>3623811.8</v>
      </c>
      <c r="G37" s="7"/>
    </row>
    <row r="38" spans="2:7" ht="15" customHeight="1">
      <c r="B38" s="3" t="s">
        <v>31</v>
      </c>
      <c r="C38" s="15">
        <f>3295+82+172+157</f>
        <v>3706</v>
      </c>
      <c r="D38" s="16">
        <f>4195523.5+104410.6+219007.6+199908.1</f>
        <v>4718849.7999999989</v>
      </c>
      <c r="G38" s="7"/>
    </row>
    <row r="39" spans="2:7" ht="12.75" customHeight="1">
      <c r="B39" s="8" t="s">
        <v>28</v>
      </c>
      <c r="C39" s="15">
        <f>900-297</f>
        <v>603</v>
      </c>
      <c r="D39" s="16">
        <f>1145970-378170.1</f>
        <v>767799.9</v>
      </c>
      <c r="G39" s="7"/>
    </row>
    <row r="40" spans="2:7" ht="12.75" customHeight="1">
      <c r="B40" s="8" t="s">
        <v>29</v>
      </c>
      <c r="C40" s="15">
        <v>1257</v>
      </c>
      <c r="D40" s="16">
        <v>1600538.0999999999</v>
      </c>
      <c r="G40" s="7"/>
    </row>
    <row r="41" spans="2:7" ht="12.75" customHeight="1">
      <c r="B41" s="8" t="s">
        <v>33</v>
      </c>
      <c r="C41" s="15">
        <v>100</v>
      </c>
      <c r="D41" s="16">
        <v>127330</v>
      </c>
      <c r="G41" s="7"/>
    </row>
    <row r="42" spans="2:7" ht="15.75" customHeight="1">
      <c r="B42" s="14" t="s">
        <v>34</v>
      </c>
      <c r="C42" s="17">
        <f>SUM(C9:C41)</f>
        <v>52889</v>
      </c>
      <c r="D42" s="18">
        <f>SUM(D9:D41)</f>
        <v>67343563.699999988</v>
      </c>
      <c r="G42" s="7"/>
    </row>
    <row r="43" spans="2:7">
      <c r="B43" s="9"/>
    </row>
    <row r="44" spans="2:7">
      <c r="B44" s="10"/>
    </row>
    <row r="45" spans="2:7">
      <c r="B45" s="4"/>
      <c r="D45" s="11"/>
    </row>
    <row r="46" spans="2:7">
      <c r="B46" s="4"/>
    </row>
    <row r="47" spans="2:7">
      <c r="B47" s="4"/>
    </row>
    <row r="48" spans="2:7" ht="23.25" customHeight="1">
      <c r="B48" s="4"/>
      <c r="C48" s="12"/>
    </row>
    <row r="49" spans="2:2">
      <c r="B49" s="5"/>
    </row>
    <row r="50" spans="2:2">
      <c r="B50" s="4"/>
    </row>
    <row r="51" spans="2:2" ht="12.75" customHeight="1">
      <c r="B51" s="4"/>
    </row>
    <row r="52" spans="2:2" ht="25.5" customHeight="1">
      <c r="B52" s="13"/>
    </row>
    <row r="53" spans="2:2" ht="12.75" customHeight="1">
      <c r="B53" s="4"/>
    </row>
    <row r="54" spans="2:2">
      <c r="B54" s="4"/>
    </row>
    <row r="55" spans="2:2" ht="15" customHeight="1"/>
    <row r="56" spans="2:2" ht="12" customHeight="1"/>
    <row r="57" spans="2:2" ht="11.25" customHeight="1"/>
    <row r="58" spans="2:2" ht="32.25" customHeight="1"/>
    <row r="64" spans="2:2" ht="38.25" customHeight="1"/>
    <row r="65" ht="19.5" customHeight="1"/>
  </sheetData>
  <mergeCells count="5">
    <mergeCell ref="B4:D4"/>
    <mergeCell ref="B6:B8"/>
    <mergeCell ref="C6:C8"/>
    <mergeCell ref="D6:D8"/>
    <mergeCell ref="C2:D2"/>
  </mergeCells>
  <pageMargins left="0.74803149606299213" right="0" top="0.78740157480314965" bottom="0.15748031496062992" header="0.19685039370078741" footer="0.15748031496062992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econ_3</cp:lastModifiedBy>
  <cp:lastPrinted>2023-11-08T07:08:04Z</cp:lastPrinted>
  <dcterms:created xsi:type="dcterms:W3CDTF">2021-12-09T09:43:00Z</dcterms:created>
  <dcterms:modified xsi:type="dcterms:W3CDTF">2025-10-14T13:01:26Z</dcterms:modified>
</cp:coreProperties>
</file>